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15450" windowHeight="10485"/>
  </bookViews>
  <sheets>
    <sheet name="Приложение №5" sheetId="1" r:id="rId1"/>
  </sheets>
  <definedNames>
    <definedName name="Z_4B3DDADA_683C_483F_ABC8_39E5AF3F4D5D_.wvu.Cols" localSheetId="0" hidden="1">'Приложение №5'!#REF!,'Приложение №5'!$D:$D</definedName>
    <definedName name="Z_4B3DDADA_683C_483F_ABC8_39E5AF3F4D5D_.wvu.PrintTitles" localSheetId="0" hidden="1">'Приложение №5'!$13:$13</definedName>
    <definedName name="Z_4B3DDADA_683C_483F_ABC8_39E5AF3F4D5D_.wvu.Rows" localSheetId="0" hidden="1">'Приложение №5'!#REF!,'Приложение №5'!$35:$35</definedName>
    <definedName name="Z_6B7548AC_612C_4970_A580_84A6BFA1B989_.wvu.Cols" localSheetId="0" hidden="1">'Приложение №5'!#REF!,'Приложение №5'!$D:$D</definedName>
    <definedName name="Z_6B7548AC_612C_4970_A580_84A6BFA1B989_.wvu.PrintTitles" localSheetId="0" hidden="1">'Приложение №5'!$13:$13</definedName>
    <definedName name="Z_6B7548AC_612C_4970_A580_84A6BFA1B989_.wvu.Rows" localSheetId="0" hidden="1">'Приложение №5'!#REF!,'Приложение №5'!$35:$35</definedName>
    <definedName name="Z_A0568B45_885E_450D_9B92_11B270F4FD44_.wvu.Cols" localSheetId="0" hidden="1">'Приложение №5'!#REF!,'Приложение №5'!$D:$D</definedName>
    <definedName name="Z_A0568B45_885E_450D_9B92_11B270F4FD44_.wvu.PrintTitles" localSheetId="0" hidden="1">'Приложение №5'!$13:$13</definedName>
    <definedName name="Z_A0568B45_885E_450D_9B92_11B270F4FD44_.wvu.Rows" localSheetId="0" hidden="1">'Приложение №5'!#REF!,'Приложение №5'!$35:$35</definedName>
    <definedName name="Z_ED96B977_E449_4FD2_B54B_B69F7A5C1B15_.wvu.Cols" localSheetId="0" hidden="1">'Приложение №5'!#REF!,'Приложение №5'!$D:$D</definedName>
    <definedName name="Z_ED96B977_E449_4FD2_B54B_B69F7A5C1B15_.wvu.PrintTitles" localSheetId="0" hidden="1">'Приложение №5'!$13:$13</definedName>
    <definedName name="Z_ED96B977_E449_4FD2_B54B_B69F7A5C1B15_.wvu.Rows" localSheetId="0" hidden="1">'Приложение №5'!#REF!,'Приложение №5'!$35:$35</definedName>
    <definedName name="Z_FDF9BAA7_5D3E_4B57_8AEE_39D522B02D80_.wvu.Cols" localSheetId="0" hidden="1">'Приложение №5'!#REF!,'Приложение №5'!$D:$D</definedName>
    <definedName name="Z_FDF9BAA7_5D3E_4B57_8AEE_39D522B02D80_.wvu.PrintTitles" localSheetId="0" hidden="1">'Приложение №5'!$13:$13</definedName>
    <definedName name="Z_FDF9BAA7_5D3E_4B57_8AEE_39D522B02D80_.wvu.Rows" localSheetId="0" hidden="1">'Приложение №5'!#REF!,'Приложение №5'!$35:$35</definedName>
    <definedName name="_xlnm.Print_Titles" localSheetId="0">'Приложение №5'!$13:$13</definedName>
  </definedNames>
  <calcPr calcId="124519"/>
  <customWorkbookViews>
    <customWorkbookView name="MalcevaSV - Личное представление" guid="{ED96B977-E449-4FD2-B54B-B69F7A5C1B15}" mergeInterval="0" personalView="1" maximized="1" xWindow="1" yWindow="1" windowWidth="1280" windowHeight="804" activeSheetId="9"/>
    <customWorkbookView name="KozlovskayaAE - Личное представление" guid="{FDF9BAA7-5D3E-4B57-8AEE-39D522B02D80}" mergeInterval="0" personalView="1" maximized="1" xWindow="1" yWindow="1" windowWidth="1280" windowHeight="809" activeSheetId="10"/>
    <customWorkbookView name="VandreySA - Личное представление" guid="{6B7548AC-612C-4970-A580-84A6BFA1B989}" mergeInterval="0" personalView="1" maximized="1" xWindow="1" yWindow="1" windowWidth="1680" windowHeight="830" activeSheetId="10"/>
    <customWorkbookView name="ShadrinaVV - Личное представление" guid="{4B3DDADA-683C-483F-ABC8-39E5AF3F4D5D}" mergeInterval="0" personalView="1" maximized="1" xWindow="1" yWindow="1" windowWidth="1280" windowHeight="804" activeSheetId="6"/>
    <customWorkbookView name="Баева Владлена Михайловна - Личное представление" guid="{A0568B45-885E-450D-9B92-11B270F4FD44}" mergeInterval="0" personalView="1" maximized="1" xWindow="1" yWindow="1" windowWidth="1024" windowHeight="548" activeSheetId="10"/>
  </customWorkbookViews>
</workbook>
</file>

<file path=xl/calcChain.xml><?xml version="1.0" encoding="utf-8"?>
<calcChain xmlns="http://schemas.openxmlformats.org/spreadsheetml/2006/main">
  <c r="C27" i="1"/>
  <c r="C23"/>
  <c r="C34" l="1"/>
  <c r="C26" l="1"/>
  <c r="C25" s="1"/>
  <c r="C24" s="1"/>
  <c r="C22"/>
  <c r="C21" s="1"/>
  <c r="C20" s="1"/>
  <c r="C33"/>
  <c r="C32" s="1"/>
  <c r="C30"/>
  <c r="C29" s="1"/>
  <c r="C17"/>
  <c r="C15"/>
  <c r="C28" l="1"/>
  <c r="C14"/>
  <c r="C19"/>
  <c r="C36" l="1"/>
</calcChain>
</file>

<file path=xl/sharedStrings.xml><?xml version="1.0" encoding="utf-8"?>
<sst xmlns="http://schemas.openxmlformats.org/spreadsheetml/2006/main" count="56" uniqueCount="55">
  <si>
    <t xml:space="preserve">Всего источников внутреннего финансирования дефицита бюджета  </t>
  </si>
  <si>
    <t/>
  </si>
  <si>
    <t>01060600050000810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</si>
  <si>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</si>
  <si>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000 01 06 05 01 05 0000 640</t>
  </si>
  <si>
    <t>000 01 06 05 01 00 0000 640</t>
  </si>
  <si>
    <t>Возврат бюджетных кредитов, предоставленных внутри страны в валюте Российской Федерации</t>
  </si>
  <si>
    <t>000 01 06 05 00 00 0000 600</t>
  </si>
  <si>
    <t>Предоставление бюджетных кредитов юридическим лицам  из бюджетов муниципальных районов в валюте Российской Федерации</t>
  </si>
  <si>
    <t>000 01 06 05 01 05 0000 540</t>
  </si>
  <si>
    <t>000 01 06 05 01 00 0000 540</t>
  </si>
  <si>
    <t>Предоставление бюджетных кредитов внутри страны в валюте Российской Федерации</t>
  </si>
  <si>
    <t>000 01 06 05 00 00 0000 500</t>
  </si>
  <si>
    <t>Бюджетные кредиты, предоставленные внутри страны в валюте Российской Федерации</t>
  </si>
  <si>
    <t>000 01 06 05 00 00 0000 000</t>
  </si>
  <si>
    <t>Уменьшение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</si>
  <si>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</si>
  <si>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</t>
  </si>
  <si>
    <t>000 01 05 02 01 00 0000 610</t>
  </si>
  <si>
    <t>Уменьшение прочих остатков средств бюджетов</t>
  </si>
  <si>
    <t>000 01 05 02 00 00 0000 600</t>
  </si>
  <si>
    <t>Уменьшение остатков средств бюджетов</t>
  </si>
  <si>
    <t>000 01 05 00 00 00 0000 600</t>
  </si>
  <si>
    <t>Увеличение прочих остатков денежных средств бюджетов муниципальных районов</t>
  </si>
  <si>
    <t>000 01 05 02 01 05 0000 510</t>
  </si>
  <si>
    <t>Увеличение прочих остатков денежных средств бюджетов</t>
  </si>
  <si>
    <t>000 01 05 02 01 00 0000 510</t>
  </si>
  <si>
    <t>Увеличение прочих остатков средств бюджетов</t>
  </si>
  <si>
    <t>000 01 05 02 00 00 0000 500</t>
  </si>
  <si>
    <t>Увеличение остатков средств бюджетов</t>
  </si>
  <si>
    <t>000 01 05 00 00 00 0000 500</t>
  </si>
  <si>
    <t>Изменение остатков средств на счетах по учету средств бюджетов</t>
  </si>
  <si>
    <t>000 01 05 00 00 00 0000 000</t>
  </si>
  <si>
    <t>Погашение бюджетами муниципальных районов  кредитов от других бюджетов бюджетной системы Российской Федерации в валюте Российской Федерации</t>
  </si>
  <si>
    <t>000 01 03 00 00 05 0000 810</t>
  </si>
  <si>
    <t>000 01 03 00 00 00 0000 800</t>
  </si>
  <si>
    <t>Получение  кредитов от других бюджетов бюджетной системы Российской Федерации бюджетами муниципальных районов  в валюте Российской Федерации</t>
  </si>
  <si>
    <t>000 01 03 00 00 05 0000 710</t>
  </si>
  <si>
    <t>000 01 03 00 00 00 0000 700</t>
  </si>
  <si>
    <t>Бюджетные кредиты от других бюджетов бюджетной системы Российской Федерации</t>
  </si>
  <si>
    <t>000 01 03 00 00 00 0000 000</t>
  </si>
  <si>
    <t>Сумма</t>
  </si>
  <si>
    <t>Наименование видов источников внутреннего финансирования дефицита бюджета</t>
  </si>
  <si>
    <t>Код</t>
  </si>
  <si>
    <t>(тыс.рублей)</t>
  </si>
  <si>
    <t>к Решению Думы района</t>
  </si>
  <si>
    <t>Получение бюджетных кредитов от других  бюджетов бюджетной системы Российской  Федерации в валюте Российской Федерации</t>
  </si>
  <si>
    <t>Погашение бюджетных кредитов, полученных от  других бюджетов бюджетной системы Российской  Федерации в валюте Российской Федерации</t>
  </si>
  <si>
    <t>Предоставление бюджетных кредитов юридическим лицам в валюте Российской Федерации</t>
  </si>
  <si>
    <t>Возврат бюджетных кредитов, предоставленных  юридическим лицам из бюджетов муниципальных  районов в валюте Российской Федерации</t>
  </si>
  <si>
    <t>от ___________ № ____</t>
  </si>
  <si>
    <t>Приложение № 5</t>
  </si>
  <si>
    <t>от 23.11.2016 № 102</t>
  </si>
  <si>
    <t>Источники внутреннего финансирования дефицита бюджета Нижневартовского района на 2017 год</t>
  </si>
  <si>
    <t>Приложение № 12</t>
  </si>
</sst>
</file>

<file path=xl/styles.xml><?xml version="1.0" encoding="utf-8"?>
<styleSheet xmlns="http://schemas.openxmlformats.org/spreadsheetml/2006/main">
  <numFmts count="3">
    <numFmt numFmtId="164" formatCode="#,##0.0;[Red]\-#,##0.00"/>
    <numFmt numFmtId="165" formatCode="000\.0\.00\.00000\.00\.0000\.000"/>
    <numFmt numFmtId="166" formatCode="#,##0.0_ ;[Red]\-#,##0.0\ "/>
  </numFmts>
  <fonts count="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2" fillId="0" borderId="0" xfId="1" applyNumberFormat="1" applyFont="1" applyFill="1" applyBorder="1" applyAlignment="1" applyProtection="1">
      <alignment horizontal="right"/>
      <protection hidden="1"/>
    </xf>
    <xf numFmtId="0" fontId="3" fillId="0" borderId="0" xfId="1" applyFont="1" applyFill="1" applyBorder="1" applyProtection="1">
      <protection hidden="1"/>
    </xf>
    <xf numFmtId="0" fontId="3" fillId="0" borderId="0" xfId="1" applyFont="1" applyFill="1" applyProtection="1">
      <protection hidden="1"/>
    </xf>
    <xf numFmtId="0" fontId="3" fillId="0" borderId="0" xfId="1" applyNumberFormat="1" applyFont="1" applyFill="1" applyBorder="1" applyAlignment="1" applyProtection="1">
      <alignment horizontal="right" vertical="center"/>
      <protection hidden="1"/>
    </xf>
    <xf numFmtId="0" fontId="4" fillId="0" borderId="0" xfId="1" applyFont="1" applyProtection="1">
      <protection hidden="1"/>
    </xf>
    <xf numFmtId="0" fontId="4" fillId="0" borderId="0" xfId="1" applyFont="1"/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165" fontId="6" fillId="0" borderId="6" xfId="1" applyNumberFormat="1" applyFont="1" applyFill="1" applyBorder="1" applyAlignment="1" applyProtection="1">
      <alignment horizontal="left" wrapText="1"/>
      <protection hidden="1"/>
    </xf>
    <xf numFmtId="0" fontId="6" fillId="0" borderId="6" xfId="1" applyNumberFormat="1" applyFont="1" applyFill="1" applyBorder="1" applyAlignment="1" applyProtection="1">
      <alignment horizontal="left" wrapText="1"/>
      <protection hidden="1"/>
    </xf>
    <xf numFmtId="164" fontId="6" fillId="0" borderId="5" xfId="1" applyNumberFormat="1" applyFont="1" applyFill="1" applyBorder="1" applyAlignment="1" applyProtection="1">
      <alignment horizontal="right" wrapText="1"/>
      <protection hidden="1"/>
    </xf>
    <xf numFmtId="0" fontId="7" fillId="0" borderId="2" xfId="1" applyFont="1" applyBorder="1" applyProtection="1">
      <protection hidden="1"/>
    </xf>
    <xf numFmtId="0" fontId="7" fillId="0" borderId="0" xfId="1" applyFont="1"/>
    <xf numFmtId="165" fontId="5" fillId="0" borderId="4" xfId="1" applyNumberFormat="1" applyFont="1" applyFill="1" applyBorder="1" applyAlignment="1" applyProtection="1">
      <alignment horizontal="left" wrapText="1"/>
      <protection hidden="1"/>
    </xf>
    <xf numFmtId="0" fontId="5" fillId="0" borderId="4" xfId="1" applyNumberFormat="1" applyFont="1" applyFill="1" applyBorder="1" applyAlignment="1" applyProtection="1">
      <alignment horizontal="left" wrapText="1"/>
      <protection hidden="1"/>
    </xf>
    <xf numFmtId="164" fontId="5" fillId="0" borderId="1" xfId="1" applyNumberFormat="1" applyFont="1" applyFill="1" applyBorder="1" applyAlignment="1" applyProtection="1">
      <alignment horizontal="right" wrapText="1"/>
      <protection hidden="1"/>
    </xf>
    <xf numFmtId="165" fontId="5" fillId="0" borderId="7" xfId="1" applyNumberFormat="1" applyFont="1" applyFill="1" applyBorder="1" applyAlignment="1" applyProtection="1">
      <alignment horizontal="left" wrapText="1"/>
      <protection hidden="1"/>
    </xf>
    <xf numFmtId="0" fontId="5" fillId="0" borderId="7" xfId="1" applyNumberFormat="1" applyFont="1" applyFill="1" applyBorder="1" applyAlignment="1" applyProtection="1">
      <alignment horizontal="left" wrapText="1"/>
      <protection hidden="1"/>
    </xf>
    <xf numFmtId="164" fontId="5" fillId="0" borderId="7" xfId="1" applyNumberFormat="1" applyFont="1" applyFill="1" applyBorder="1" applyAlignment="1" applyProtection="1">
      <alignment horizontal="right" wrapText="1"/>
      <protection hidden="1"/>
    </xf>
    <xf numFmtId="165" fontId="5" fillId="0" borderId="6" xfId="1" applyNumberFormat="1" applyFont="1" applyFill="1" applyBorder="1" applyAlignment="1" applyProtection="1">
      <alignment horizontal="left" wrapText="1"/>
      <protection hidden="1"/>
    </xf>
    <xf numFmtId="0" fontId="5" fillId="0" borderId="6" xfId="1" applyNumberFormat="1" applyFont="1" applyFill="1" applyBorder="1" applyAlignment="1" applyProtection="1">
      <alignment horizontal="left" wrapText="1"/>
      <protection hidden="1"/>
    </xf>
    <xf numFmtId="164" fontId="5" fillId="0" borderId="5" xfId="1" applyNumberFormat="1" applyFont="1" applyFill="1" applyBorder="1" applyAlignment="1" applyProtection="1">
      <alignment horizontal="right" wrapText="1"/>
      <protection hidden="1"/>
    </xf>
    <xf numFmtId="165" fontId="5" fillId="0" borderId="3" xfId="1" applyNumberFormat="1" applyFont="1" applyFill="1" applyBorder="1" applyAlignment="1" applyProtection="1">
      <alignment horizontal="left" wrapText="1"/>
      <protection hidden="1"/>
    </xf>
    <xf numFmtId="0" fontId="5" fillId="0" borderId="3" xfId="1" applyNumberFormat="1" applyFont="1" applyFill="1" applyBorder="1" applyAlignment="1" applyProtection="1">
      <alignment horizontal="left" wrapText="1"/>
      <protection hidden="1"/>
    </xf>
    <xf numFmtId="164" fontId="5" fillId="0" borderId="3" xfId="1" applyNumberFormat="1" applyFont="1" applyFill="1" applyBorder="1" applyAlignment="1" applyProtection="1">
      <alignment horizontal="right" wrapText="1"/>
      <protection hidden="1"/>
    </xf>
    <xf numFmtId="0" fontId="5" fillId="0" borderId="1" xfId="1" applyFont="1" applyFill="1" applyBorder="1" applyAlignment="1" applyProtection="1">
      <alignment horizontal="left" wrapText="1"/>
      <protection hidden="1"/>
    </xf>
    <xf numFmtId="0" fontId="5" fillId="0" borderId="1" xfId="1" applyNumberFormat="1" applyFont="1" applyFill="1" applyBorder="1" applyAlignment="1" applyProtection="1">
      <alignment horizontal="left" wrapText="1"/>
      <protection hidden="1"/>
    </xf>
    <xf numFmtId="164" fontId="5" fillId="0" borderId="1" xfId="1" applyNumberFormat="1" applyFont="1" applyFill="1" applyBorder="1" applyAlignment="1" applyProtection="1">
      <alignment horizontal="right"/>
      <protection hidden="1"/>
    </xf>
    <xf numFmtId="0" fontId="7" fillId="0" borderId="0" xfId="1" applyFont="1" applyProtection="1">
      <protection hidden="1"/>
    </xf>
    <xf numFmtId="0" fontId="6" fillId="0" borderId="1" xfId="1" applyNumberFormat="1" applyFont="1" applyFill="1" applyBorder="1" applyAlignment="1" applyProtection="1">
      <alignment horizontal="left" wrapText="1"/>
      <protection hidden="1"/>
    </xf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6" fillId="0" borderId="1" xfId="1" applyNumberFormat="1" applyFont="1" applyFill="1" applyBorder="1" applyAlignment="1" applyProtection="1">
      <alignment horizontal="right"/>
      <protection hidden="1"/>
    </xf>
    <xf numFmtId="0" fontId="3" fillId="0" borderId="0" xfId="1" applyNumberFormat="1" applyFont="1" applyFill="1" applyBorder="1" applyAlignment="1" applyProtection="1">
      <alignment vertical="center"/>
      <protection hidden="1"/>
    </xf>
    <xf numFmtId="0" fontId="3" fillId="0" borderId="0" xfId="1" applyNumberFormat="1" applyFont="1" applyFill="1" applyBorder="1" applyAlignment="1" applyProtection="1">
      <alignment vertical="center" wrapText="1"/>
      <protection hidden="1"/>
    </xf>
    <xf numFmtId="166" fontId="4" fillId="0" borderId="0" xfId="1" applyNumberFormat="1" applyFont="1"/>
    <xf numFmtId="0" fontId="3" fillId="0" borderId="0" xfId="1" applyNumberFormat="1" applyFont="1" applyFill="1" applyBorder="1" applyAlignment="1" applyProtection="1">
      <alignment horizontal="right" vertical="center"/>
      <protection hidden="1"/>
    </xf>
    <xf numFmtId="0" fontId="3" fillId="0" borderId="0" xfId="1" applyNumberFormat="1" applyFont="1" applyFill="1" applyBorder="1" applyAlignment="1" applyProtection="1">
      <alignment horizontal="right" vertical="center"/>
      <protection hidden="1"/>
    </xf>
    <xf numFmtId="0" fontId="3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9"/>
  <sheetViews>
    <sheetView showGridLines="0" tabSelected="1" topLeftCell="A22" workbookViewId="0">
      <selection activeCell="C34" sqref="C34"/>
    </sheetView>
  </sheetViews>
  <sheetFormatPr defaultColWidth="9.140625" defaultRowHeight="18"/>
  <cols>
    <col min="1" max="1" width="27.5703125" style="6" customWidth="1"/>
    <col min="2" max="2" width="70.28515625" style="6" customWidth="1"/>
    <col min="3" max="3" width="15.85546875" style="6" customWidth="1"/>
    <col min="4" max="251" width="9.140625" style="6" customWidth="1"/>
    <col min="252" max="16384" width="9.140625" style="6"/>
  </cols>
  <sheetData>
    <row r="1" spans="1:4" ht="18.75">
      <c r="B1" s="37" t="s">
        <v>54</v>
      </c>
      <c r="C1" s="37"/>
      <c r="D1" s="33"/>
    </row>
    <row r="2" spans="1:4" ht="18.75" customHeight="1">
      <c r="B2" s="38" t="s">
        <v>45</v>
      </c>
      <c r="C2" s="38"/>
      <c r="D2" s="34"/>
    </row>
    <row r="3" spans="1:4" ht="18.75">
      <c r="B3" s="37" t="s">
        <v>50</v>
      </c>
      <c r="C3" s="37"/>
    </row>
    <row r="4" spans="1:4" ht="16.5" customHeight="1">
      <c r="A4" s="2"/>
      <c r="B4" s="4"/>
      <c r="C4" s="4"/>
      <c r="D4" s="5"/>
    </row>
    <row r="5" spans="1:4" ht="16.5" customHeight="1">
      <c r="A5" s="2"/>
      <c r="B5" s="37" t="s">
        <v>51</v>
      </c>
      <c r="C5" s="37"/>
      <c r="D5" s="33"/>
    </row>
    <row r="6" spans="1:4" ht="18.75">
      <c r="A6" s="2"/>
      <c r="B6" s="38" t="s">
        <v>45</v>
      </c>
      <c r="C6" s="38"/>
      <c r="D6" s="34"/>
    </row>
    <row r="7" spans="1:4" ht="16.5" customHeight="1">
      <c r="A7" s="2"/>
      <c r="B7" s="4"/>
      <c r="C7" s="36" t="s">
        <v>52</v>
      </c>
      <c r="D7" s="33"/>
    </row>
    <row r="8" spans="1:4" ht="16.5" customHeight="1">
      <c r="A8" s="2"/>
      <c r="B8" s="4"/>
      <c r="C8" s="4"/>
      <c r="D8" s="33"/>
    </row>
    <row r="9" spans="1:4" ht="16.5" customHeight="1">
      <c r="A9" s="3"/>
      <c r="B9" s="3"/>
      <c r="C9" s="3"/>
      <c r="D9" s="5"/>
    </row>
    <row r="10" spans="1:4" ht="45" customHeight="1">
      <c r="A10" s="39" t="s">
        <v>53</v>
      </c>
      <c r="B10" s="39"/>
      <c r="C10" s="39"/>
      <c r="D10" s="5"/>
    </row>
    <row r="11" spans="1:4" ht="16.5" customHeight="1">
      <c r="A11" s="3"/>
      <c r="B11" s="3"/>
      <c r="C11" s="1" t="s">
        <v>44</v>
      </c>
      <c r="D11" s="5"/>
    </row>
    <row r="12" spans="1:4" ht="38.25" customHeight="1">
      <c r="A12" s="7" t="s">
        <v>43</v>
      </c>
      <c r="B12" s="7" t="s">
        <v>42</v>
      </c>
      <c r="C12" s="7" t="s">
        <v>41</v>
      </c>
      <c r="D12" s="5"/>
    </row>
    <row r="13" spans="1:4" ht="16.5" customHeight="1">
      <c r="A13" s="8">
        <v>1</v>
      </c>
      <c r="B13" s="8">
        <v>2</v>
      </c>
      <c r="C13" s="8">
        <v>3</v>
      </c>
      <c r="D13" s="5"/>
    </row>
    <row r="14" spans="1:4" s="13" customFormat="1" ht="29.25" customHeight="1">
      <c r="A14" s="9" t="s">
        <v>40</v>
      </c>
      <c r="B14" s="10" t="s">
        <v>39</v>
      </c>
      <c r="C14" s="11">
        <f>C15+C17</f>
        <v>0</v>
      </c>
      <c r="D14" s="12"/>
    </row>
    <row r="15" spans="1:4" s="13" customFormat="1" ht="31.5" customHeight="1">
      <c r="A15" s="14" t="s">
        <v>38</v>
      </c>
      <c r="B15" s="15" t="s">
        <v>46</v>
      </c>
      <c r="C15" s="16">
        <f>C16</f>
        <v>5200</v>
      </c>
      <c r="D15" s="12"/>
    </row>
    <row r="16" spans="1:4" s="13" customFormat="1" ht="45" customHeight="1">
      <c r="A16" s="17" t="s">
        <v>37</v>
      </c>
      <c r="B16" s="18" t="s">
        <v>36</v>
      </c>
      <c r="C16" s="19">
        <v>5200</v>
      </c>
      <c r="D16" s="12"/>
    </row>
    <row r="17" spans="1:4" s="13" customFormat="1" ht="47.25" customHeight="1">
      <c r="A17" s="14" t="s">
        <v>35</v>
      </c>
      <c r="B17" s="15" t="s">
        <v>47</v>
      </c>
      <c r="C17" s="16">
        <f>C18</f>
        <v>-5200</v>
      </c>
      <c r="D17" s="12"/>
    </row>
    <row r="18" spans="1:4" s="13" customFormat="1" ht="45" customHeight="1">
      <c r="A18" s="17" t="s">
        <v>34</v>
      </c>
      <c r="B18" s="18" t="s">
        <v>33</v>
      </c>
      <c r="C18" s="19">
        <v>-5200</v>
      </c>
      <c r="D18" s="12"/>
    </row>
    <row r="19" spans="1:4" s="13" customFormat="1" ht="16.5" customHeight="1">
      <c r="A19" s="9" t="s">
        <v>32</v>
      </c>
      <c r="B19" s="10" t="s">
        <v>31</v>
      </c>
      <c r="C19" s="11">
        <f>C20+C24</f>
        <v>480615.10000000009</v>
      </c>
      <c r="D19" s="12"/>
    </row>
    <row r="20" spans="1:4" s="13" customFormat="1" ht="16.5" customHeight="1">
      <c r="A20" s="20" t="s">
        <v>30</v>
      </c>
      <c r="B20" s="21" t="s">
        <v>29</v>
      </c>
      <c r="C20" s="22">
        <f>C21</f>
        <v>-3975192.4</v>
      </c>
      <c r="D20" s="12"/>
    </row>
    <row r="21" spans="1:4" s="13" customFormat="1" ht="16.5" customHeight="1">
      <c r="A21" s="20" t="s">
        <v>28</v>
      </c>
      <c r="B21" s="21" t="s">
        <v>27</v>
      </c>
      <c r="C21" s="22">
        <f>C22</f>
        <v>-3975192.4</v>
      </c>
      <c r="D21" s="12"/>
    </row>
    <row r="22" spans="1:4" s="13" customFormat="1" ht="16.5" customHeight="1">
      <c r="A22" s="14" t="s">
        <v>26</v>
      </c>
      <c r="B22" s="15" t="s">
        <v>25</v>
      </c>
      <c r="C22" s="16">
        <f>C23</f>
        <v>-3975192.4</v>
      </c>
      <c r="D22" s="12"/>
    </row>
    <row r="23" spans="1:4" s="13" customFormat="1" ht="30" customHeight="1">
      <c r="A23" s="17" t="s">
        <v>24</v>
      </c>
      <c r="B23" s="18" t="s">
        <v>23</v>
      </c>
      <c r="C23" s="19">
        <f>-5200-123-3969869.4</f>
        <v>-3975192.4</v>
      </c>
      <c r="D23" s="12"/>
    </row>
    <row r="24" spans="1:4" s="13" customFormat="1" ht="16.5" customHeight="1">
      <c r="A24" s="20" t="s">
        <v>22</v>
      </c>
      <c r="B24" s="21" t="s">
        <v>21</v>
      </c>
      <c r="C24" s="22">
        <f>C25</f>
        <v>4455807.5</v>
      </c>
      <c r="D24" s="12"/>
    </row>
    <row r="25" spans="1:4" s="13" customFormat="1" ht="16.5" customHeight="1">
      <c r="A25" s="20" t="s">
        <v>20</v>
      </c>
      <c r="B25" s="21" t="s">
        <v>19</v>
      </c>
      <c r="C25" s="22">
        <f>C26</f>
        <v>4455807.5</v>
      </c>
      <c r="D25" s="12"/>
    </row>
    <row r="26" spans="1:4" s="13" customFormat="1" ht="16.5" customHeight="1">
      <c r="A26" s="14" t="s">
        <v>18</v>
      </c>
      <c r="B26" s="15" t="s">
        <v>17</v>
      </c>
      <c r="C26" s="16">
        <f>C27</f>
        <v>4455807.5</v>
      </c>
      <c r="D26" s="12"/>
    </row>
    <row r="27" spans="1:4" s="13" customFormat="1" ht="30" customHeight="1">
      <c r="A27" s="17" t="s">
        <v>16</v>
      </c>
      <c r="B27" s="18" t="s">
        <v>15</v>
      </c>
      <c r="C27" s="19">
        <f>5200+4450607.5</f>
        <v>4455807.5</v>
      </c>
      <c r="D27" s="12"/>
    </row>
    <row r="28" spans="1:4" s="13" customFormat="1" ht="29.25" customHeight="1">
      <c r="A28" s="9" t="s">
        <v>14</v>
      </c>
      <c r="B28" s="10" t="s">
        <v>13</v>
      </c>
      <c r="C28" s="11">
        <f>C32+C29</f>
        <v>123</v>
      </c>
      <c r="D28" s="12"/>
    </row>
    <row r="29" spans="1:4" s="13" customFormat="1" ht="30" customHeight="1">
      <c r="A29" s="20" t="s">
        <v>12</v>
      </c>
      <c r="B29" s="21" t="s">
        <v>11</v>
      </c>
      <c r="C29" s="22">
        <f>C30</f>
        <v>-5200</v>
      </c>
      <c r="D29" s="12"/>
    </row>
    <row r="30" spans="1:4" s="13" customFormat="1" ht="36.75" customHeight="1">
      <c r="A30" s="14" t="s">
        <v>10</v>
      </c>
      <c r="B30" s="15" t="s">
        <v>48</v>
      </c>
      <c r="C30" s="16">
        <f>C31</f>
        <v>-5200</v>
      </c>
      <c r="D30" s="12"/>
    </row>
    <row r="31" spans="1:4" s="13" customFormat="1" ht="30" customHeight="1">
      <c r="A31" s="17" t="s">
        <v>9</v>
      </c>
      <c r="B31" s="18" t="s">
        <v>8</v>
      </c>
      <c r="C31" s="19">
        <v>-5200</v>
      </c>
      <c r="D31" s="12"/>
    </row>
    <row r="32" spans="1:4" s="13" customFormat="1" ht="30" customHeight="1">
      <c r="A32" s="20" t="s">
        <v>7</v>
      </c>
      <c r="B32" s="21" t="s">
        <v>6</v>
      </c>
      <c r="C32" s="22">
        <f>C33</f>
        <v>5323</v>
      </c>
      <c r="D32" s="12"/>
    </row>
    <row r="33" spans="1:4" s="13" customFormat="1" ht="47.25">
      <c r="A33" s="14" t="s">
        <v>5</v>
      </c>
      <c r="B33" s="15" t="s">
        <v>49</v>
      </c>
      <c r="C33" s="16">
        <f>C34</f>
        <v>5323</v>
      </c>
      <c r="D33" s="12"/>
    </row>
    <row r="34" spans="1:4" s="13" customFormat="1" ht="30" customHeight="1">
      <c r="A34" s="23" t="s">
        <v>4</v>
      </c>
      <c r="B34" s="24" t="s">
        <v>3</v>
      </c>
      <c r="C34" s="25">
        <f>5200+123</f>
        <v>5323</v>
      </c>
      <c r="D34" s="12"/>
    </row>
    <row r="35" spans="1:4" s="13" customFormat="1" ht="18" hidden="1" customHeight="1">
      <c r="A35" s="26" t="s">
        <v>2</v>
      </c>
      <c r="B35" s="27" t="s">
        <v>1</v>
      </c>
      <c r="C35" s="28">
        <v>74000</v>
      </c>
      <c r="D35" s="29"/>
    </row>
    <row r="36" spans="1:4" s="13" customFormat="1" ht="32.25" customHeight="1">
      <c r="A36" s="30"/>
      <c r="B36" s="31" t="s">
        <v>0</v>
      </c>
      <c r="C36" s="32">
        <f>C14+C19+C28</f>
        <v>480738.10000000009</v>
      </c>
      <c r="D36" s="29"/>
    </row>
    <row r="39" spans="1:4">
      <c r="C39" s="35"/>
    </row>
  </sheetData>
  <customSheetViews>
    <customSheetView guid="{ED96B977-E449-4FD2-B54B-B69F7A5C1B15}" showGridLines="0" fitToPage="1" hiddenRows="1" hiddenColumns="1" topLeftCell="F22">
      <pageMargins left="0.70866139854971799" right="0.70866139854971799" top="0.78740157480314998" bottom="0.78740157480314998" header="0.39370078740157499" footer="0.39370078740157499"/>
      <pageSetup paperSize="9" scale="76" fitToHeight="0" orientation="portrait" verticalDpi="0" r:id="rId1"/>
      <headerFooter alignWithMargins="0">
        <oddHeader>&amp;P</oddHeader>
      </headerFooter>
    </customSheetView>
    <customSheetView guid="{FDF9BAA7-5D3E-4B57-8AEE-39D522B02D80}" showPageBreaks="1" showGridLines="0" fitToPage="1" hiddenRows="1" hiddenColumns="1" topLeftCell="F11">
      <pageMargins left="0.70866139854971799" right="0.70866139854971799" top="0.78740157480314998" bottom="0.78740157480314998" header="0.39370078740157499" footer="0.39370078740157499"/>
      <pageSetup paperSize="9" scale="76" fitToHeight="0" orientation="portrait" verticalDpi="0" r:id="rId2"/>
      <headerFooter alignWithMargins="0">
        <oddHeader>&amp;P</oddHeader>
      </headerFooter>
    </customSheetView>
    <customSheetView guid="{6B7548AC-612C-4970-A580-84A6BFA1B989}" showPageBreaks="1" showGridLines="0" fitToPage="1" hiddenRows="1" hiddenColumns="1" topLeftCell="F1">
      <pageMargins left="0.70866139854971799" right="0.70866139854971799" top="0.78740157480314998" bottom="0.78740157480314998" header="0.39370078740157499" footer="0.39370078740157499"/>
      <pageSetup paperSize="9" scale="76" fitToHeight="0" orientation="portrait" r:id="rId3"/>
      <headerFooter alignWithMargins="0">
        <oddHeader>&amp;P</oddHeader>
      </headerFooter>
    </customSheetView>
    <customSheetView guid="{4B3DDADA-683C-483F-ABC8-39E5AF3F4D5D}" showPageBreaks="1" showGridLines="0" fitToPage="1" hiddenRows="1" hiddenColumns="1" topLeftCell="F22">
      <pageMargins left="0.70866139854971799" right="0.70866139854971799" top="0.78740157480314998" bottom="0.78740157480314998" header="0.39370078740157499" footer="0.39370078740157499"/>
      <pageSetup paperSize="9" scale="76" fitToHeight="0" orientation="portrait" verticalDpi="0" r:id="rId4"/>
      <headerFooter alignWithMargins="0">
        <oddHeader>&amp;P</oddHeader>
      </headerFooter>
    </customSheetView>
    <customSheetView guid="{A0568B45-885E-450D-9B92-11B270F4FD44}" showGridLines="0" fitToPage="1" hiddenRows="1" hiddenColumns="1" topLeftCell="F22">
      <pageMargins left="0.70866139854971799" right="0.70866139854971799" top="0.78740157480314998" bottom="0.78740157480314998" header="0.39370078740157499" footer="0.39370078740157499"/>
      <pageSetup paperSize="9" scale="76" fitToHeight="0" orientation="portrait" verticalDpi="0" r:id="rId5"/>
      <headerFooter alignWithMargins="0">
        <oddHeader>&amp;P</oddHeader>
      </headerFooter>
    </customSheetView>
  </customSheetViews>
  <mergeCells count="6">
    <mergeCell ref="B1:C1"/>
    <mergeCell ref="B2:C2"/>
    <mergeCell ref="B3:C3"/>
    <mergeCell ref="A10:C10"/>
    <mergeCell ref="B5:C5"/>
    <mergeCell ref="B6:C6"/>
  </mergeCells>
  <pageMargins left="1.1811023622047245" right="0.39370078740157483" top="0.78740157480314965" bottom="0.78740157480314965" header="0.39370078740157483" footer="0.39370078740157483"/>
  <pageSetup paperSize="9" scale="69" fitToHeight="0" orientation="portrait" r:id="rId6"/>
  <headerFooter alignWithMargins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№5</vt:lpstr>
      <vt:lpstr>'Приложение №5'!Заголовки_для_печати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VandreySA</dc:creator>
  <cp:lastModifiedBy>BaevaVM</cp:lastModifiedBy>
  <cp:lastPrinted>2016-12-30T05:21:54Z</cp:lastPrinted>
  <dcterms:created xsi:type="dcterms:W3CDTF">2013-10-31T12:14:44Z</dcterms:created>
  <dcterms:modified xsi:type="dcterms:W3CDTF">2017-04-24T14:37:02Z</dcterms:modified>
</cp:coreProperties>
</file>